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8_{D750A829-DDEB-4366-A5E8-A68118DEDFA9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C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<sst xmlns="http://schemas.openxmlformats.org/spreadsheetml/2006/main" count="105" uniqueCount="39">
  <si>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</si>
  <si>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</si>
  <si>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</si>
  <si>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</si>
  <si>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</si>
  <si>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</si>
  <si>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</si>
  <si>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</si>
  <si>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</si>
  <si>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</si>
  <si>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</si>
  <si>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</si>
  <si>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</si>
  <si>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</si>
  <si>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</si>
  <si>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</si>
  <si>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</si>
  <si>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</si>
  <si>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</si>
  <si>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</si>
  <si>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</si>
  <si>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</si>
  <si>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</si>
  <si>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</si>
  <si>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</si>
  <si>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</si>
  <si>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</si>
  <si>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</si>
  <si>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</si>
  <si>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</si>
  <si>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</si>
  <si>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</si>
  <si>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</si>
  <si>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36,58</t>
  </si>
  <si>
    <t>0,00</t>
  </si>
  <si>
    <t>Dispersiv [mN/m]</t>
  </si>
  <si>
    <t>36,57</t>
  </si>
  <si>
    <t>Polar [mN/m]</t>
  </si>
  <si>
    <t>0,01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</si>
</sst>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7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5" fontId="0" fillId="0" borderId="0" xfId="0" applyNumberFormat="1"/>
    <xf numFmtId="2" fontId="0" fillId="0" borderId="0" xfId="0" applyNumberFormat="1"/>
    <xf numFmtId="167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99.97</c:v>
                </c:pt>
                <c:pt idx="1">
                  <c:v>101.43</c:v>
                </c:pt>
                <c:pt idx="2">
                  <c:v>100.33</c:v>
                </c:pt>
                <c:pt idx="3">
                  <c:v>101.22</c:v>
                </c:pt>
                <c:pt idx="4">
                  <c:v>99.02</c:v>
                </c:pt>
                <c:pt idx="5">
                  <c:v>102.62</c:v>
                </c:pt>
                <c:pt idx="6">
                  <c:v>102.43</c:v>
                </c:pt>
                <c:pt idx="7">
                  <c:v>105.33</c:v>
                </c:pt>
                <c:pt idx="8">
                  <c:v>102.41</c:v>
                </c:pt>
                <c:pt idx="9">
                  <c:v>103.73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56-4FD3-A24E-4297BE820F80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LoockupSheet!$C$1:$C$11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LoockupSheet!$D$1:$D$11</c:f>
              <c:numCache>
                <c:formatCode>General</c:formatCode>
                <c:ptCount val="11"/>
                <c:pt idx="0">
                  <c:v>0</c:v>
                </c:pt>
                <c:pt idx="1">
                  <c:v>51.02</c:v>
                </c:pt>
                <c:pt idx="2">
                  <c:v>49.14</c:v>
                </c:pt>
                <c:pt idx="3">
                  <c:v>50.86</c:v>
                </c:pt>
                <c:pt idx="4">
                  <c:v>47.13</c:v>
                </c:pt>
                <c:pt idx="5">
                  <c:v>42.98</c:v>
                </c:pt>
                <c:pt idx="6">
                  <c:v>42.63</c:v>
                </c:pt>
                <c:pt idx="7">
                  <c:v>43.46</c:v>
                </c:pt>
                <c:pt idx="8">
                  <c:v>46.51</c:v>
                </c:pt>
                <c:pt idx="9">
                  <c:v>43.3</c:v>
                </c:pt>
                <c:pt idx="10">
                  <c:v>44.34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56-4FD3-A24E-4297BE820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10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7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151916" cy="5925292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99.97</v>
      </c>
      <c r="C1" t="e">
        <f>IF('diiodo-methane(Air)'!#REF!=TRUE,IF(ISBLANK('diiodo-methane(Air)'!#REF!),NA(),'diiodo-methane(Air)'!#REF!),NA())</f>
        <v>#REF!</v>
      </c>
      <c r="D1" t="e">
        <f>IF('diiodo-methane(Air)'!#REF!=TRUE,IF(ISBLANK('diiodo-methane(Air)'!#REF!),NA(),'diiodo-methane(Air)'!#REF!),NA())</f>
        <v>#REF!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101.43</v>
      </c>
      <c r="C2">
        <f>IF('diiodo-methane(Air)'!$E$4=TRUE,IF(ISBLANK('diiodo-methane(Air)'!$F$4),NA(),'diiodo-methane(Air)'!$F$4),NA())</f>
        <v>2</v>
      </c>
      <c r="D2">
        <f>IF('diiodo-methane(Air)'!$E$4=TRUE,IF(ISBLANK('diiodo-methane(Air)'!$G$4),NA(),'diiodo-methane(Air)'!$G$4),NA())</f>
        <v>51.02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100.33</v>
      </c>
      <c r="C3">
        <f>IF('diiodo-methane(Air)'!$E$5=TRUE,IF(ISBLANK('diiodo-methane(Air)'!$F$5),NA(),'diiodo-methane(Air)'!$F$5),NA())</f>
        <v>3</v>
      </c>
      <c r="D3">
        <f>IF('diiodo-methane(Air)'!$E$5=TRUE,IF(ISBLANK('diiodo-methane(Air)'!$G$5),NA(),'diiodo-methane(Air)'!$G$5),NA())</f>
        <v>49.14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101.22</v>
      </c>
      <c r="C4">
        <f>IF('diiodo-methane(Air)'!$E$6=TRUE,IF(ISBLANK('diiodo-methane(Air)'!$F$6),NA(),'diiodo-methane(Air)'!$F$6),NA())</f>
        <v>4</v>
      </c>
      <c r="D4">
        <f>IF('diiodo-methane(Air)'!$E$6=TRUE,IF(ISBLANK('diiodo-methane(Air)'!$G$6),NA(),'diiodo-methane(Air)'!$G$6),NA())</f>
        <v>50.86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99.02</v>
      </c>
      <c r="C5">
        <f>IF('diiodo-methane(Air)'!$E$7=TRUE,IF(ISBLANK('diiodo-methane(Air)'!$F$7),NA(),'diiodo-methane(Air)'!$F$7),NA())</f>
        <v>5</v>
      </c>
      <c r="D5">
        <f>IF('diiodo-methane(Air)'!$E$7=TRUE,IF(ISBLANK('diiodo-methane(Air)'!$G$7),NA(),'diiodo-methane(Air)'!$G$7),NA())</f>
        <v>47.13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102.62</v>
      </c>
      <c r="C6">
        <f>IF('diiodo-methane(Air)'!$E$8=TRUE,IF(ISBLANK('diiodo-methane(Air)'!$F$8),NA(),'diiodo-methane(Air)'!$F$8),NA())</f>
        <v>6</v>
      </c>
      <c r="D6">
        <f>IF('diiodo-methane(Air)'!$E$8=TRUE,IF(ISBLANK('diiodo-methane(Air)'!$G$8),NA(),'diiodo-methane(Air)'!$G$8),NA())</f>
        <v>42.98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102.43</v>
      </c>
      <c r="C7">
        <f>IF('diiodo-methane(Air)'!$E$9=TRUE,IF(ISBLANK('diiodo-methane(Air)'!$F$9),NA(),'diiodo-methane(Air)'!$F$9),NA())</f>
        <v>7</v>
      </c>
      <c r="D7">
        <f>IF('diiodo-methane(Air)'!$E$9=TRUE,IF(ISBLANK('diiodo-methane(Air)'!$G$9),NA(),'diiodo-methane(Air)'!$G$9),NA())</f>
        <v>42.63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105.33</v>
      </c>
      <c r="C8">
        <f>IF('diiodo-methane(Air)'!$E$10=TRUE,IF(ISBLANK('diiodo-methane(Air)'!$F$10),NA(),'diiodo-methane(Air)'!$F$10),NA())</f>
        <v>8</v>
      </c>
      <c r="D8">
        <f>IF('diiodo-methane(Air)'!$E$10=TRUE,IF(ISBLANK('diiodo-methane(Air)'!$G$10),NA(),'diiodo-methane(Air)'!$G$10),NA())</f>
        <v>43.46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102.41</v>
      </c>
      <c r="C9">
        <f>IF('diiodo-methane(Air)'!$E$11=TRUE,IF(ISBLANK('diiodo-methane(Air)'!$F$11),NA(),'diiodo-methane(Air)'!$F$11),NA())</f>
        <v>9</v>
      </c>
      <c r="D9">
        <f>IF('diiodo-methane(Air)'!$E$11=TRUE,IF(ISBLANK('diiodo-methane(Air)'!$G$11),NA(),'diiodo-methane(Air)'!$G$11),NA())</f>
        <v>46.51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103.73</v>
      </c>
      <c r="C10">
        <f>IF('diiodo-methane(Air)'!$E$12=TRUE,IF(ISBLANK('diiodo-methane(Air)'!$F$12),NA(),'diiodo-methane(Air)'!$F$12),NA())</f>
        <v>10</v>
      </c>
      <c r="D10">
        <f>IF('diiodo-methane(Air)'!$E$12=TRUE,IF(ISBLANK('diiodo-methane(Air)'!$G$12),NA(),'diiodo-methane(Air)'!$G$12),NA())</f>
        <v>43.3</v>
      </c>
    </row>
    <row r="11" spans="1:4" x14ac:dyDescent="0.3">
      <c r="C11">
        <f>IF('diiodo-methane(Air)'!$E$13=TRUE,IF(ISBLANK('diiodo-methane(Air)'!$F$13),NA(),'diiodo-methane(Air)'!$F$13),NA())</f>
        <v>11</v>
      </c>
      <c r="D11">
        <f>IF('diiodo-methane(Air)'!$E$13=TRUE,IF(ISBLANK('diiodo-methane(Air)'!$G$13),NA(),'diiodo-methane(Air)'!$G$13),NA())</f>
        <v>44.34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/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99.97</v>
      </c>
      <c r="H4" s="5">
        <v>99.84</v>
      </c>
      <c r="I4" s="5">
        <v>100.09</v>
      </c>
      <c r="J4" s="6">
        <v>1.9870000000000001</v>
      </c>
      <c r="K4" s="4">
        <v>20</v>
      </c>
      <c r="L4" s="2">
        <v>45352.434328252297</v>
      </c>
      <c r="M4" s="6">
        <v>0</v>
      </c>
      <c r="N4" t="s">
        <v>17</v>
      </c>
      <c r="O4" t="s">
        <v>18</v>
      </c>
      <c r="P4" s="4">
        <v>2.6</v>
      </c>
      <c r="Q4" s="4">
        <v>4.4000000000000004</v>
      </c>
    </row>
    <row r="5" spans="1:17" x14ac:dyDescent="0.3">
      <c r="A5" t="s">
        <v>19</v>
      </c>
      <c r="E5" t="b">
        <v>1</v>
      </c>
      <c r="F5" s="3">
        <v>2</v>
      </c>
      <c r="G5" s="5">
        <v>101.43</v>
      </c>
      <c r="H5" s="5">
        <v>101.98</v>
      </c>
      <c r="I5" s="5">
        <v>100.88</v>
      </c>
      <c r="J5" s="6">
        <v>2.069</v>
      </c>
      <c r="K5" s="4">
        <v>20</v>
      </c>
      <c r="L5" s="2">
        <v>45352.434955983801</v>
      </c>
      <c r="M5" s="6">
        <v>0</v>
      </c>
      <c r="N5" t="s">
        <v>17</v>
      </c>
      <c r="O5" t="s">
        <v>18</v>
      </c>
      <c r="P5" s="4">
        <v>2.7</v>
      </c>
      <c r="Q5" s="4">
        <v>4.5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100.33</v>
      </c>
      <c r="H6" s="5">
        <v>100.43</v>
      </c>
      <c r="I6" s="5">
        <v>100.23</v>
      </c>
      <c r="J6" s="6">
        <v>1.629</v>
      </c>
      <c r="K6" s="4">
        <v>20</v>
      </c>
      <c r="L6" s="2">
        <v>45352.435689143502</v>
      </c>
      <c r="M6" s="6">
        <v>0</v>
      </c>
      <c r="N6" t="s">
        <v>17</v>
      </c>
      <c r="O6" t="s">
        <v>18</v>
      </c>
      <c r="P6" s="4">
        <v>2.7</v>
      </c>
      <c r="Q6" s="4">
        <v>4.4000000000000004</v>
      </c>
    </row>
    <row r="7" spans="1:17" x14ac:dyDescent="0.3">
      <c r="E7" t="b">
        <v>1</v>
      </c>
      <c r="F7" s="3">
        <v>4</v>
      </c>
      <c r="G7" s="5">
        <v>101.22</v>
      </c>
      <c r="H7" s="5">
        <v>101.22</v>
      </c>
      <c r="I7" s="5">
        <v>101.23</v>
      </c>
      <c r="J7" s="6">
        <v>2.218</v>
      </c>
      <c r="K7" s="4">
        <v>20</v>
      </c>
      <c r="L7" s="2">
        <v>45352.436452187503</v>
      </c>
      <c r="M7" s="6">
        <v>0</v>
      </c>
      <c r="N7" t="s">
        <v>17</v>
      </c>
      <c r="O7" t="s">
        <v>18</v>
      </c>
      <c r="P7" s="4">
        <v>2.7</v>
      </c>
      <c r="Q7" s="4">
        <v>4.5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99.02</v>
      </c>
      <c r="H8" s="5">
        <v>99.04</v>
      </c>
      <c r="I8" s="5">
        <v>98.99</v>
      </c>
      <c r="J8" s="6">
        <v>1.673</v>
      </c>
      <c r="K8" s="4">
        <v>20</v>
      </c>
      <c r="L8" s="2">
        <v>45352.437010127302</v>
      </c>
      <c r="M8" s="6">
        <v>0</v>
      </c>
      <c r="N8" t="s">
        <v>17</v>
      </c>
      <c r="O8" t="s">
        <v>18</v>
      </c>
      <c r="P8" s="4">
        <v>2.5</v>
      </c>
      <c r="Q8" s="4">
        <v>4.3</v>
      </c>
    </row>
    <row r="9" spans="1:17" x14ac:dyDescent="0.3">
      <c r="A9" t="s">
        <v>25</v>
      </c>
      <c r="B9">
        <v>101.85</v>
      </c>
      <c r="C9">
        <v>1.86</v>
      </c>
      <c r="E9" t="b">
        <v>1</v>
      </c>
      <c r="F9" s="3">
        <v>6</v>
      </c>
      <c r="G9" s="5">
        <v>102.62</v>
      </c>
      <c r="H9" s="5">
        <v>102.23</v>
      </c>
      <c r="I9" s="5">
        <v>103</v>
      </c>
      <c r="J9" s="6">
        <v>1.917</v>
      </c>
      <c r="K9" s="4">
        <v>20</v>
      </c>
      <c r="L9" s="2">
        <v>45352.437530625</v>
      </c>
      <c r="M9" s="6">
        <v>0</v>
      </c>
      <c r="N9" t="s">
        <v>17</v>
      </c>
      <c r="O9" t="s">
        <v>18</v>
      </c>
      <c r="P9" s="4">
        <v>2.8</v>
      </c>
      <c r="Q9" s="4">
        <v>4.5</v>
      </c>
    </row>
    <row r="10" spans="1:17" x14ac:dyDescent="0.3">
      <c r="A10" t="s">
        <v>26</v>
      </c>
      <c r="B10">
        <v>101.85</v>
      </c>
      <c r="C10">
        <v>1.85</v>
      </c>
      <c r="E10" t="b">
        <v>1</v>
      </c>
      <c r="F10" s="3">
        <v>7</v>
      </c>
      <c r="G10" s="5">
        <v>102.43</v>
      </c>
      <c r="H10" s="5">
        <v>102.48</v>
      </c>
      <c r="I10" s="5">
        <v>102.38</v>
      </c>
      <c r="J10" s="6">
        <v>1.452</v>
      </c>
      <c r="K10" s="4">
        <v>20</v>
      </c>
      <c r="L10" s="2">
        <v>45352.438170173598</v>
      </c>
      <c r="M10" s="6">
        <v>0</v>
      </c>
      <c r="N10" t="s">
        <v>17</v>
      </c>
      <c r="O10" t="s">
        <v>18</v>
      </c>
      <c r="P10" s="4">
        <v>2.9</v>
      </c>
      <c r="Q10" s="4">
        <v>4.5</v>
      </c>
    </row>
    <row r="11" spans="1:17" x14ac:dyDescent="0.3">
      <c r="A11" t="s">
        <v>27</v>
      </c>
      <c r="B11">
        <v>101.84</v>
      </c>
      <c r="C11">
        <v>1.91</v>
      </c>
      <c r="E11" t="b">
        <v>1</v>
      </c>
      <c r="F11" s="3">
        <v>8</v>
      </c>
      <c r="G11" s="5">
        <v>105.33</v>
      </c>
      <c r="H11" s="5">
        <v>105.34</v>
      </c>
      <c r="I11" s="5">
        <v>105.31</v>
      </c>
      <c r="J11" s="6">
        <v>2.2789999999999999</v>
      </c>
      <c r="K11" s="4">
        <v>20</v>
      </c>
      <c r="L11" s="2">
        <v>45352.438659270803</v>
      </c>
      <c r="M11" s="6">
        <v>0</v>
      </c>
      <c r="N11" t="s">
        <v>17</v>
      </c>
      <c r="O11" t="s">
        <v>18</v>
      </c>
      <c r="P11" s="4">
        <v>2.6</v>
      </c>
      <c r="Q11" s="4">
        <v>4.4000000000000004</v>
      </c>
    </row>
    <row r="12" spans="1:17" x14ac:dyDescent="0.3">
      <c r="E12" t="b">
        <v>1</v>
      </c>
      <c r="F12" s="3">
        <v>9</v>
      </c>
      <c r="G12" s="5">
        <v>102.41</v>
      </c>
      <c r="H12" s="5">
        <v>102.3</v>
      </c>
      <c r="I12" s="5">
        <v>102.51</v>
      </c>
      <c r="J12" s="6">
        <v>2.2109999999999999</v>
      </c>
      <c r="K12" s="4">
        <v>20</v>
      </c>
      <c r="L12" s="2">
        <v>45352.4394097685</v>
      </c>
      <c r="M12" s="6">
        <v>0</v>
      </c>
      <c r="N12" t="s">
        <v>17</v>
      </c>
      <c r="O12" t="s">
        <v>18</v>
      </c>
      <c r="P12" s="4">
        <v>2.5</v>
      </c>
      <c r="Q12" s="4">
        <v>4.4000000000000004</v>
      </c>
    </row>
    <row r="13" spans="1:17" x14ac:dyDescent="0.3">
      <c r="E13" t="b">
        <v>1</v>
      </c>
      <c r="F13" s="3">
        <v>10</v>
      </c>
      <c r="G13" s="5">
        <v>103.73</v>
      </c>
      <c r="H13" s="5">
        <v>103.69</v>
      </c>
      <c r="I13" s="5">
        <v>103.77</v>
      </c>
      <c r="J13" s="6">
        <v>2.399</v>
      </c>
      <c r="K13" s="4">
        <v>20</v>
      </c>
      <c r="L13" s="2">
        <v>45352.4401661343</v>
      </c>
      <c r="M13" s="6">
        <v>0</v>
      </c>
      <c r="N13" t="s">
        <v>17</v>
      </c>
      <c r="O13" t="s">
        <v>18</v>
      </c>
      <c r="P13" s="4">
        <v>2.6</v>
      </c>
      <c r="Q13" s="4">
        <v>4.5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tabSelected="1" zoomScale="80" zoomScaleNormal="80" workbookViewId="0">
      <selection activeCell="I29" sqref="I28:I29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28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29</v>
      </c>
      <c r="E4" t="b">
        <v>1</v>
      </c>
      <c r="F4" s="3">
        <v>2</v>
      </c>
      <c r="G4" s="5">
        <v>51.02</v>
      </c>
      <c r="H4" s="5">
        <v>53.57</v>
      </c>
      <c r="I4" s="5">
        <v>48.48</v>
      </c>
      <c r="J4" s="6">
        <v>1.55</v>
      </c>
      <c r="K4" s="4">
        <v>20</v>
      </c>
      <c r="L4" s="2">
        <v>45356.441415069399</v>
      </c>
      <c r="M4" s="6">
        <v>0</v>
      </c>
      <c r="N4" t="s">
        <v>17</v>
      </c>
      <c r="O4" t="s">
        <v>18</v>
      </c>
      <c r="P4" s="4">
        <v>2.5</v>
      </c>
      <c r="Q4" s="4">
        <v>5</v>
      </c>
    </row>
    <row r="5" spans="1:17" x14ac:dyDescent="0.3">
      <c r="A5" t="s">
        <v>19</v>
      </c>
      <c r="E5" t="b">
        <v>1</v>
      </c>
      <c r="F5" s="3">
        <v>3</v>
      </c>
      <c r="G5" s="5">
        <v>49.14</v>
      </c>
      <c r="H5" s="5">
        <v>46.05</v>
      </c>
      <c r="I5" s="5">
        <v>52.22</v>
      </c>
      <c r="J5" s="6">
        <v>1.6859999999999999</v>
      </c>
      <c r="K5" s="4">
        <v>20</v>
      </c>
      <c r="L5" s="2">
        <v>45356.4419386921</v>
      </c>
      <c r="M5" s="6">
        <v>0</v>
      </c>
      <c r="N5" t="s">
        <v>17</v>
      </c>
      <c r="O5" t="s">
        <v>18</v>
      </c>
      <c r="P5" s="4">
        <v>2.2000000000000002</v>
      </c>
      <c r="Q5" s="4">
        <v>4.9000000000000004</v>
      </c>
    </row>
    <row r="6" spans="1:17" x14ac:dyDescent="0.3">
      <c r="A6" t="s">
        <v>20</v>
      </c>
      <c r="B6" t="s">
        <v>21</v>
      </c>
      <c r="E6" t="b">
        <v>1</v>
      </c>
      <c r="F6" s="3">
        <v>4</v>
      </c>
      <c r="G6" s="5">
        <v>50.86</v>
      </c>
      <c r="H6" s="5">
        <v>51.89</v>
      </c>
      <c r="I6" s="5">
        <v>49.83</v>
      </c>
      <c r="J6" s="6">
        <v>2.609</v>
      </c>
      <c r="K6" s="4">
        <v>20</v>
      </c>
      <c r="L6" s="2">
        <v>45356.445639756901</v>
      </c>
      <c r="M6" s="6">
        <v>0</v>
      </c>
      <c r="N6" t="s">
        <v>17</v>
      </c>
      <c r="O6" t="s">
        <v>18</v>
      </c>
      <c r="P6" s="4">
        <v>1.7</v>
      </c>
      <c r="Q6" s="4">
        <v>4.8</v>
      </c>
    </row>
    <row r="7" spans="1:17" x14ac:dyDescent="0.3">
      <c r="E7" t="b">
        <v>1</v>
      </c>
      <c r="F7" s="3">
        <v>5</v>
      </c>
      <c r="G7" s="5">
        <v>47.13</v>
      </c>
      <c r="H7" s="5">
        <v>47.79</v>
      </c>
      <c r="I7" s="5">
        <v>46.48</v>
      </c>
      <c r="J7" s="6">
        <v>2.2050000000000001</v>
      </c>
      <c r="K7" s="4">
        <v>20</v>
      </c>
      <c r="L7" s="2">
        <v>45356.446490428199</v>
      </c>
      <c r="M7" s="6">
        <v>0</v>
      </c>
      <c r="N7" t="s">
        <v>17</v>
      </c>
      <c r="O7" t="s">
        <v>18</v>
      </c>
      <c r="P7" s="4">
        <v>1.8</v>
      </c>
      <c r="Q7" s="4">
        <v>4.9000000000000004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6</v>
      </c>
      <c r="G8" s="5">
        <v>42.98</v>
      </c>
      <c r="H8" s="5">
        <v>43.5</v>
      </c>
      <c r="I8" s="5">
        <v>42.46</v>
      </c>
      <c r="J8" s="6">
        <v>2.2789999999999999</v>
      </c>
      <c r="K8" s="4">
        <v>20</v>
      </c>
      <c r="L8" s="2">
        <v>45356.448034259301</v>
      </c>
      <c r="M8" s="6">
        <v>0</v>
      </c>
      <c r="N8" t="s">
        <v>17</v>
      </c>
      <c r="O8" t="s">
        <v>18</v>
      </c>
      <c r="P8" s="4">
        <v>1.9</v>
      </c>
      <c r="Q8" s="4">
        <v>5.0999999999999996</v>
      </c>
    </row>
    <row r="9" spans="1:17" x14ac:dyDescent="0.3">
      <c r="A9" t="s">
        <v>25</v>
      </c>
      <c r="B9">
        <v>46.14</v>
      </c>
      <c r="C9">
        <v>3.28</v>
      </c>
      <c r="E9" t="b">
        <v>1</v>
      </c>
      <c r="F9" s="3">
        <v>7</v>
      </c>
      <c r="G9" s="5">
        <v>42.63</v>
      </c>
      <c r="H9" s="5">
        <v>42.73</v>
      </c>
      <c r="I9" s="5">
        <v>42.53</v>
      </c>
      <c r="J9" s="6">
        <v>2.3159999999999998</v>
      </c>
      <c r="K9" s="4">
        <v>20</v>
      </c>
      <c r="L9" s="2">
        <v>45356.4486316088</v>
      </c>
      <c r="M9" s="6">
        <v>0</v>
      </c>
      <c r="N9" t="s">
        <v>17</v>
      </c>
      <c r="O9" t="s">
        <v>18</v>
      </c>
      <c r="P9" s="4">
        <v>1.9</v>
      </c>
      <c r="Q9" s="4">
        <v>5.0999999999999996</v>
      </c>
    </row>
    <row r="10" spans="1:17" x14ac:dyDescent="0.3">
      <c r="A10" t="s">
        <v>26</v>
      </c>
      <c r="B10">
        <v>46.84</v>
      </c>
      <c r="C10">
        <v>3.64</v>
      </c>
      <c r="E10" t="b">
        <v>1</v>
      </c>
      <c r="F10" s="3">
        <v>8</v>
      </c>
      <c r="G10" s="5">
        <v>43.46</v>
      </c>
      <c r="H10" s="5">
        <v>43.83</v>
      </c>
      <c r="I10" s="5">
        <v>43.09</v>
      </c>
      <c r="J10" s="6">
        <v>2.2719999999999998</v>
      </c>
      <c r="K10" s="4">
        <v>20</v>
      </c>
      <c r="L10" s="2">
        <v>45356.449186365702</v>
      </c>
      <c r="M10" s="6">
        <v>0</v>
      </c>
      <c r="N10" t="s">
        <v>17</v>
      </c>
      <c r="O10" t="s">
        <v>18</v>
      </c>
      <c r="P10" s="4">
        <v>1.9</v>
      </c>
      <c r="Q10" s="4">
        <v>5.0999999999999996</v>
      </c>
    </row>
    <row r="11" spans="1:17" x14ac:dyDescent="0.3">
      <c r="A11" t="s">
        <v>27</v>
      </c>
      <c r="B11">
        <v>45.44</v>
      </c>
      <c r="C11">
        <v>3.62</v>
      </c>
      <c r="E11" t="b">
        <v>1</v>
      </c>
      <c r="F11" s="3">
        <v>9</v>
      </c>
      <c r="G11" s="5">
        <v>46.51</v>
      </c>
      <c r="H11" s="5">
        <v>48.78</v>
      </c>
      <c r="I11" s="5">
        <v>44.25</v>
      </c>
      <c r="J11" s="6">
        <v>2.536</v>
      </c>
      <c r="K11" s="4">
        <v>20</v>
      </c>
      <c r="L11" s="2">
        <v>45356.450281527803</v>
      </c>
      <c r="M11" s="6">
        <v>0</v>
      </c>
      <c r="N11" t="s">
        <v>17</v>
      </c>
      <c r="O11" t="s">
        <v>18</v>
      </c>
      <c r="P11" s="4">
        <v>2.2000000000000002</v>
      </c>
      <c r="Q11" s="4">
        <v>5.4</v>
      </c>
    </row>
    <row r="12" spans="1:17" x14ac:dyDescent="0.3">
      <c r="E12" t="b">
        <v>1</v>
      </c>
      <c r="F12" s="3">
        <v>10</v>
      </c>
      <c r="G12" s="5">
        <v>43.3</v>
      </c>
      <c r="H12" s="5">
        <v>44.89</v>
      </c>
      <c r="I12" s="5">
        <v>41.71</v>
      </c>
      <c r="J12" s="6">
        <v>2.2290000000000001</v>
      </c>
      <c r="K12" s="4">
        <v>20</v>
      </c>
      <c r="L12" s="2">
        <v>45356.450812326402</v>
      </c>
      <c r="M12" s="6">
        <v>0</v>
      </c>
      <c r="N12" t="s">
        <v>17</v>
      </c>
      <c r="O12" t="s">
        <v>18</v>
      </c>
      <c r="P12" s="4">
        <v>2.2999999999999998</v>
      </c>
      <c r="Q12" s="4">
        <v>5.4</v>
      </c>
    </row>
    <row r="13" spans="1:17" x14ac:dyDescent="0.3">
      <c r="E13" t="b">
        <v>1</v>
      </c>
      <c r="F13" s="3">
        <v>11</v>
      </c>
      <c r="G13" s="5">
        <v>44.34</v>
      </c>
      <c r="H13" s="5">
        <v>45.33</v>
      </c>
      <c r="I13" s="5">
        <v>43.35</v>
      </c>
      <c r="J13" s="6">
        <v>2.2370000000000001</v>
      </c>
      <c r="K13" s="4">
        <v>20</v>
      </c>
      <c r="L13" s="2">
        <v>45356.451389583301</v>
      </c>
      <c r="M13" s="6">
        <v>0</v>
      </c>
      <c r="N13" t="s">
        <v>17</v>
      </c>
      <c r="O13" t="s">
        <v>18</v>
      </c>
      <c r="P13" s="4">
        <v>2.2000000000000002</v>
      </c>
      <c r="Q13" s="4">
        <v>5.3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30</v>
      </c>
      <c r="B2" t="s">
        <v>31</v>
      </c>
    </row>
    <row r="4" spans="1:3" x14ac:dyDescent="0.3">
      <c r="A4" s="1" t="s">
        <v>22</v>
      </c>
    </row>
    <row r="5" spans="1:3" x14ac:dyDescent="0.3">
      <c r="A5" t="s">
        <v>32</v>
      </c>
      <c r="B5" t="s">
        <v>33</v>
      </c>
      <c r="C5" t="s">
        <v>34</v>
      </c>
    </row>
    <row r="6" spans="1:3" x14ac:dyDescent="0.3">
      <c r="A6" t="s">
        <v>35</v>
      </c>
      <c r="B6" t="s">
        <v>36</v>
      </c>
      <c r="C6" t="s">
        <v>34</v>
      </c>
    </row>
    <row r="7" spans="1:3" x14ac:dyDescent="0.3">
      <c r="A7" t="s">
        <v>37</v>
      </c>
      <c r="B7" t="s">
        <v>38</v>
      </c>
      <c r="C7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2025-06-20T07:57:03Z</dcterms:created>
  <dcterms:modified xsi:type="dcterms:W3CDTF">2025-06-20T07:57:03Z</dcterms:modified>
</cp:coreProperties>
</file>